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Лист1!$31:$32</definedName>
  </definedNames>
  <calcPr calcId="145621"/>
</workbook>
</file>

<file path=xl/calcChain.xml><?xml version="1.0" encoding="utf-8"?>
<calcChain xmlns="http://schemas.openxmlformats.org/spreadsheetml/2006/main">
  <c r="C15" i="1" l="1"/>
  <c r="J50" i="1" l="1"/>
  <c r="K50" i="1"/>
  <c r="L50" i="1"/>
  <c r="M50" i="1"/>
  <c r="N50" i="1"/>
  <c r="O50" i="1"/>
  <c r="P50" i="1"/>
  <c r="Q50" i="1"/>
  <c r="R50" i="1"/>
  <c r="S50" i="1"/>
  <c r="T50" i="1"/>
  <c r="I50" i="1"/>
  <c r="E26" i="1" l="1"/>
  <c r="F26" i="1" s="1"/>
  <c r="F25" i="1"/>
  <c r="E25" i="1"/>
  <c r="E24" i="1"/>
  <c r="F24" i="1" s="1"/>
  <c r="E23" i="1"/>
  <c r="F23" i="1" s="1"/>
  <c r="E22" i="1"/>
  <c r="F22" i="1" s="1"/>
  <c r="E21" i="1"/>
  <c r="F21" i="1" s="1"/>
  <c r="P60" i="1"/>
  <c r="J60" i="1"/>
  <c r="I60" i="1"/>
  <c r="D60" i="1"/>
  <c r="D50" i="1"/>
  <c r="B15" i="1" s="1"/>
  <c r="E9" i="1"/>
  <c r="E10" i="1"/>
  <c r="F10" i="1" s="1"/>
  <c r="E7" i="1"/>
  <c r="F7" i="1" s="1"/>
  <c r="E8" i="1"/>
  <c r="F8" i="1" s="1"/>
  <c r="E6" i="1"/>
  <c r="F6" i="1" s="1"/>
  <c r="E5" i="1"/>
  <c r="F5" i="1" s="1"/>
  <c r="D15" i="1" l="1"/>
  <c r="F27" i="1"/>
  <c r="E27" i="1"/>
  <c r="E11" i="1"/>
  <c r="F9" i="1"/>
  <c r="F11" i="1" l="1"/>
</calcChain>
</file>

<file path=xl/sharedStrings.xml><?xml version="1.0" encoding="utf-8"?>
<sst xmlns="http://schemas.openxmlformats.org/spreadsheetml/2006/main" count="115" uniqueCount="75">
  <si>
    <t>Вид прибора или процедуры</t>
  </si>
  <si>
    <t>Количество процедур в неделю</t>
  </si>
  <si>
    <t>Тем-ра потребляемой воды, град С</t>
  </si>
  <si>
    <t>Норма расхода на одну процедуру, л</t>
  </si>
  <si>
    <t>Расход воды за неделю, л</t>
  </si>
  <si>
    <t>формула 22</t>
  </si>
  <si>
    <t>Душ</t>
  </si>
  <si>
    <t>Мойка кухонная</t>
  </si>
  <si>
    <t>Раковина</t>
  </si>
  <si>
    <t>общеквартирные нужды</t>
  </si>
  <si>
    <t>унитаз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</si>
  <si>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</si>
  <si>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</si>
  <si>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</si>
  <si>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</si>
  <si>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</si>
  <si>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№ п/п</t>
  </si>
  <si>
    <t>Адрес жилого дома</t>
  </si>
  <si>
    <t>К-во этажей</t>
  </si>
  <si>
    <t>К-во проживающих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</si>
  <si>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</si>
  <si>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</si>
  <si>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</si>
  <si>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</si>
  <si>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Ванна</t>
  </si>
  <si>
    <r>
      <t xml:space="preserve">Расчет норматива потребления коммунальных  услуг по холодному водоснабжению при открытой системе теплоснабжения, предоставляемого в межотопительный период для жилых помещений </t>
    </r>
    <r>
      <rPr>
        <b/>
        <sz val="11"/>
        <color rgb="FFFF0000"/>
        <rFont val="Times New Roman"/>
        <family val="1"/>
        <charset val="204"/>
      </rPr>
      <t>1, 2 -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Тымлат":            </t>
    </r>
  </si>
  <si>
    <t>Чечулина, 9</t>
  </si>
  <si>
    <t>Чечулина, 10</t>
  </si>
  <si>
    <t>Чечулина, 13</t>
  </si>
  <si>
    <t>Чечулина, 16</t>
  </si>
  <si>
    <t>Чечулина, 20</t>
  </si>
  <si>
    <t>Комарова, 5</t>
  </si>
  <si>
    <t>Комарова 5а</t>
  </si>
  <si>
    <t xml:space="preserve">Комарова , 9 </t>
  </si>
  <si>
    <t>Комарова, 11</t>
  </si>
  <si>
    <t>Комарова, 12</t>
  </si>
  <si>
    <t>Комарова, 14</t>
  </si>
  <si>
    <t>Комарова, 19</t>
  </si>
  <si>
    <t>Набережная, 4</t>
  </si>
  <si>
    <t>Набережная, 12</t>
  </si>
  <si>
    <t>Набережная, 13</t>
  </si>
  <si>
    <t>Итого 2-этажные</t>
  </si>
  <si>
    <t>Комарова, 11а</t>
  </si>
  <si>
    <t>Набережная, 5</t>
  </si>
  <si>
    <t>Набережная, 6</t>
  </si>
  <si>
    <t>Набережная, 7</t>
  </si>
  <si>
    <t>Набережная, 8</t>
  </si>
  <si>
    <t>Набережная, 9</t>
  </si>
  <si>
    <t>Набережная, 10</t>
  </si>
  <si>
    <t>Набережная, 15</t>
  </si>
  <si>
    <t>Набережная, 16</t>
  </si>
  <si>
    <t>Итого 1-этажные</t>
  </si>
  <si>
    <t>Холодное водоснабжение при открытой системе теплоснабжения, предоставляемого в межотопительный период.</t>
  </si>
  <si>
    <r>
      <t xml:space="preserve">Расчет норматива потребления коммунальных  услуг по горячему водоснабжению при открытой системе теплоснабжения, предоставляемого в межотопительный период для жилых помещений </t>
    </r>
    <r>
      <rPr>
        <b/>
        <sz val="11"/>
        <color rgb="FFFF0000"/>
        <rFont val="Times New Roman"/>
        <family val="1"/>
        <charset val="204"/>
      </rPr>
      <t>1, 2 -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Тымлат":            </t>
    </r>
  </si>
  <si>
    <t>Всего норматив на хвс для жилого помещения (м3/мес. на 1 человека)</t>
  </si>
  <si>
    <t>3,86 / 6,35/ 0</t>
  </si>
  <si>
    <t>Всего норматив на гвс для жилого помещения (м3/мес. на 1 человека)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</si>
  <si>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</si>
  <si>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</si>
  <si>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</si>
  <si>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</si>
  <si>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</si>
  <si>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</si>
  <si>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</si>
  <si>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</si>
  <si>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</si>
  <si>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</si>
  <si>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</si>
  <si>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табл.5 в 306-П</t>
  </si>
  <si>
    <t>.79,6</t>
  </si>
  <si>
    <t xml:space="preserve"> </t>
  </si>
  <si>
    <t>Комарова, 25 А</t>
  </si>
  <si>
    <t>Норматив на СОИ, м3 на 1 м2 (ф-ла №26 по 344-П: 0,09*К / Sои)</t>
  </si>
  <si>
    <t>Данные для расчета нормативов потребления коммунальных ресурсов по холодному  водоснабжению в межотопительный период и горячему водоснабжению в отопительный период при открытой системе теплоснабжения в целях содержания общедомового имущества для сельского поселения "село Тымлат" (1,2 - этажные дома)</t>
  </si>
  <si>
    <t>Расчет нормативов по водоснабжению в целях содержания общедомового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</si>
</sst>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00"/>
    <numFmt numFmtId="166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8" fillId="0" borderId="0" xfId="3" applyFont="1" applyFill="1" applyAlignment="1">
      <alignment horizontal="center"/>
    </xf>
    <xf numFmtId="164" fontId="8" fillId="0" borderId="1" xfId="2" applyNumberFormat="1" applyFont="1" applyFill="1" applyBorder="1" applyAlignment="1">
      <alignment horizontal="center"/>
    </xf>
    <xf numFmtId="1" fontId="8" fillId="0" borderId="1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 vertical="center"/>
    </xf>
    <xf numFmtId="166" fontId="8" fillId="0" borderId="0" xfId="3" applyNumberFormat="1" applyFont="1" applyFill="1" applyAlignment="1">
      <alignment horizontal="center"/>
    </xf>
    <xf numFmtId="0" fontId="8" fillId="0" borderId="1" xfId="4" applyFont="1" applyFill="1" applyBorder="1" applyAlignment="1">
      <alignment horizontal="left" vertical="center" wrapText="1"/>
    </xf>
    <xf numFmtId="3" fontId="8" fillId="0" borderId="1" xfId="4" applyNumberFormat="1" applyFont="1" applyFill="1" applyBorder="1" applyAlignment="1">
      <alignment horizontal="center" vertical="center" wrapText="1"/>
    </xf>
    <xf numFmtId="2" fontId="8" fillId="0" borderId="1" xfId="4" applyNumberFormat="1" applyFont="1" applyFill="1" applyBorder="1" applyAlignment="1">
      <alignment horizontal="center" vertical="center" wrapText="1"/>
    </xf>
    <xf numFmtId="165" fontId="9" fillId="0" borderId="1" xfId="4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vertical="center" wrapText="1"/>
    </xf>
    <xf numFmtId="0" fontId="8" fillId="0" borderId="0" xfId="4" applyFont="1" applyFill="1" applyBorder="1" applyAlignment="1">
      <alignment horizontal="left" vertical="center" wrapText="1"/>
    </xf>
    <xf numFmtId="3" fontId="8" fillId="0" borderId="0" xfId="4" applyNumberFormat="1" applyFont="1" applyFill="1" applyBorder="1" applyAlignment="1">
      <alignment horizontal="center" vertical="center" wrapText="1"/>
    </xf>
    <xf numFmtId="2" fontId="8" fillId="0" borderId="0" xfId="4" applyNumberFormat="1" applyFont="1" applyFill="1" applyBorder="1" applyAlignment="1">
      <alignment horizontal="center" vertical="center" wrapText="1"/>
    </xf>
    <xf numFmtId="165" fontId="9" fillId="0" borderId="0" xfId="4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2" fontId="8" fillId="0" borderId="0" xfId="2" applyNumberFormat="1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/>
    </xf>
    <xf numFmtId="165" fontId="8" fillId="0" borderId="1" xfId="2" applyNumberFormat="1" applyFont="1" applyFill="1" applyBorder="1" applyAlignment="1">
      <alignment horizontal="center"/>
    </xf>
    <xf numFmtId="0" fontId="8" fillId="0" borderId="1" xfId="3" applyFont="1" applyFill="1" applyBorder="1" applyAlignment="1">
      <alignment horizontal="left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2" fontId="13" fillId="0" borderId="1" xfId="2" applyNumberFormat="1" applyFont="1" applyFill="1" applyBorder="1" applyAlignment="1">
      <alignment horizontal="center"/>
    </xf>
    <xf numFmtId="165" fontId="13" fillId="0" borderId="1" xfId="2" applyNumberFormat="1" applyFont="1" applyFill="1" applyBorder="1" applyAlignment="1">
      <alignment horizontal="center"/>
    </xf>
    <xf numFmtId="0" fontId="11" fillId="0" borderId="1" xfId="5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0" fillId="0" borderId="0" xfId="0" applyFont="1"/>
    <xf numFmtId="0" fontId="10" fillId="0" borderId="1" xfId="0" applyFont="1" applyBorder="1"/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2" fillId="2" borderId="0" xfId="0" applyFont="1" applyFill="1"/>
    <xf numFmtId="0" fontId="4" fillId="0" borderId="0" xfId="2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8" fillId="0" borderId="1" xfId="6" applyFont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5"/>
    <cellStyle name="Обычный 3" xfId="6"/>
    <cellStyle name="Обычный 4" xfId="2"/>
    <cellStyle name="Обычный 4 2" xfId="4"/>
    <cellStyle name="Обычный_Норматив -отопл с мат стен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tabSelected="1" view="pageBreakPreview" topLeftCell="A13" zoomScale="60" zoomScaleNormal="70" workbookViewId="0">
      <selection activeCell="A29" sqref="A29:T30"/>
    </sheetView>
  </sheetViews>
  <sheetFormatPr defaultRowHeight="13.8" x14ac:dyDescent="0.25"/>
  <cols>
    <col min="1" max="1" width="26.109375" style="39" customWidth="1"/>
    <col min="2" max="2" width="31.33203125" style="39" customWidth="1"/>
    <col min="3" max="3" width="15" style="39" customWidth="1"/>
    <col min="4" max="4" width="16" style="39" customWidth="1"/>
    <col min="5" max="6" width="13" style="39" customWidth="1"/>
    <col min="7" max="7" width="15.44140625" style="39" customWidth="1"/>
    <col min="8" max="8" width="13.6640625" style="39" customWidth="1"/>
    <col min="9" max="9" width="15" style="39" customWidth="1"/>
    <col min="10" max="10" width="13.44140625" style="39" customWidth="1"/>
    <col min="11" max="11" width="9.88671875" style="39" customWidth="1"/>
    <col min="12" max="12" width="9.109375" style="39"/>
    <col min="13" max="13" width="12" style="39" customWidth="1"/>
    <col min="14" max="14" width="11.77734375" style="39" customWidth="1"/>
    <col min="15" max="15" width="12" style="39" customWidth="1"/>
    <col min="16" max="17" width="9.109375" style="39"/>
    <col min="18" max="18" width="11.33203125" style="39" customWidth="1"/>
    <col min="19" max="19" width="11" style="39" customWidth="1"/>
    <col min="20" max="20" width="15" style="39" customWidth="1"/>
    <col min="21" max="16384" width="8.88671875" style="39"/>
  </cols>
  <sheetData>
    <row r="1" spans="1:13" ht="50.25" customHeight="1" x14ac:dyDescent="0.25">
      <c r="A1" s="48" t="s">
        <v>25</v>
      </c>
      <c r="B1" s="48"/>
      <c r="C1" s="48"/>
      <c r="D1" s="48"/>
      <c r="E1" s="48"/>
      <c r="F1" s="48"/>
      <c r="G1" s="18"/>
      <c r="H1" s="18"/>
      <c r="I1" s="18"/>
      <c r="J1" s="1"/>
      <c r="K1" s="1"/>
    </row>
    <row r="2" spans="1:13" ht="96.6" x14ac:dyDescent="0.25">
      <c r="A2" s="33" t="s">
        <v>0</v>
      </c>
      <c r="B2" s="34" t="s">
        <v>1</v>
      </c>
      <c r="C2" s="34" t="s">
        <v>2</v>
      </c>
      <c r="D2" s="34" t="s">
        <v>3</v>
      </c>
      <c r="E2" s="34" t="s">
        <v>4</v>
      </c>
      <c r="F2" s="34" t="s">
        <v>54</v>
      </c>
      <c r="G2" s="40"/>
      <c r="H2" s="40"/>
      <c r="I2" s="40"/>
      <c r="J2" s="1"/>
      <c r="K2" s="1"/>
      <c r="L2" s="24"/>
      <c r="M2" s="24"/>
    </row>
    <row r="3" spans="1:13" x14ac:dyDescent="0.25">
      <c r="A3" s="30">
        <v>1</v>
      </c>
      <c r="B3" s="4">
        <v>2</v>
      </c>
      <c r="C3" s="4">
        <v>3</v>
      </c>
      <c r="D3" s="5">
        <v>4</v>
      </c>
      <c r="E3" s="4">
        <v>5</v>
      </c>
      <c r="F3" s="4">
        <v>6</v>
      </c>
      <c r="G3" s="40"/>
      <c r="J3" s="1"/>
      <c r="K3" s="1"/>
      <c r="L3" s="12"/>
      <c r="M3" s="12"/>
    </row>
    <row r="4" spans="1:13" x14ac:dyDescent="0.25">
      <c r="A4" s="30"/>
      <c r="B4" s="4"/>
      <c r="C4" s="4" t="s">
        <v>68</v>
      </c>
      <c r="D4" s="5" t="s">
        <v>68</v>
      </c>
      <c r="E4" s="4"/>
      <c r="F4" s="4" t="s">
        <v>5</v>
      </c>
      <c r="G4" s="40"/>
      <c r="J4" s="1"/>
      <c r="K4" s="1"/>
      <c r="L4" s="25"/>
      <c r="M4" s="25"/>
    </row>
    <row r="5" spans="1:13" x14ac:dyDescent="0.25">
      <c r="A5" s="30" t="s">
        <v>24</v>
      </c>
      <c r="B5" s="3">
        <v>0.61599999999999999</v>
      </c>
      <c r="C5" s="4">
        <v>37</v>
      </c>
      <c r="D5" s="5">
        <v>275</v>
      </c>
      <c r="E5" s="2">
        <f t="shared" ref="E5:E8" si="0">B5*D5</f>
        <v>169.4</v>
      </c>
      <c r="F5" s="31">
        <f t="shared" ref="F5:F10" si="1">E5*4.34/1000</f>
        <v>0.73519600000000007</v>
      </c>
      <c r="G5" s="40"/>
      <c r="J5" s="1"/>
      <c r="K5" s="1"/>
      <c r="L5" s="26"/>
      <c r="M5" s="26"/>
    </row>
    <row r="6" spans="1:13" x14ac:dyDescent="0.25">
      <c r="A6" s="32" t="s">
        <v>6</v>
      </c>
      <c r="B6" s="3">
        <v>6.08</v>
      </c>
      <c r="C6" s="4">
        <v>37</v>
      </c>
      <c r="D6" s="5">
        <v>100</v>
      </c>
      <c r="E6" s="2">
        <f t="shared" si="0"/>
        <v>608</v>
      </c>
      <c r="F6" s="31">
        <f t="shared" si="1"/>
        <v>2.6387199999999997</v>
      </c>
      <c r="G6" s="40"/>
      <c r="J6" s="1"/>
      <c r="K6" s="1"/>
      <c r="L6" s="26"/>
      <c r="M6" s="26"/>
    </row>
    <row r="7" spans="1:13" x14ac:dyDescent="0.25">
      <c r="A7" s="30" t="s">
        <v>8</v>
      </c>
      <c r="B7" s="3">
        <v>3</v>
      </c>
      <c r="C7" s="4">
        <v>25</v>
      </c>
      <c r="D7" s="5">
        <v>20</v>
      </c>
      <c r="E7" s="2">
        <f>B7*D7</f>
        <v>60</v>
      </c>
      <c r="F7" s="31">
        <f t="shared" si="1"/>
        <v>0.26039999999999996</v>
      </c>
      <c r="G7" s="40"/>
      <c r="J7" s="1"/>
      <c r="K7" s="1"/>
      <c r="L7" s="26"/>
      <c r="M7" s="26"/>
    </row>
    <row r="8" spans="1:13" x14ac:dyDescent="0.25">
      <c r="A8" s="30" t="s">
        <v>7</v>
      </c>
      <c r="B8" s="3">
        <v>2</v>
      </c>
      <c r="C8" s="4">
        <v>40</v>
      </c>
      <c r="D8" s="5">
        <v>8</v>
      </c>
      <c r="E8" s="2">
        <f t="shared" si="0"/>
        <v>16</v>
      </c>
      <c r="F8" s="31">
        <f t="shared" si="1"/>
        <v>6.9440000000000002E-2</v>
      </c>
      <c r="G8" s="40"/>
      <c r="J8" s="1"/>
      <c r="K8" s="1"/>
      <c r="L8" s="26"/>
      <c r="M8" s="26"/>
    </row>
    <row r="9" spans="1:13" x14ac:dyDescent="0.25">
      <c r="A9" s="30" t="s">
        <v>10</v>
      </c>
      <c r="B9" s="3">
        <v>2</v>
      </c>
      <c r="C9" s="4">
        <v>7.5</v>
      </c>
      <c r="D9" s="5">
        <v>6</v>
      </c>
      <c r="E9" s="2">
        <f>B9*D9</f>
        <v>12</v>
      </c>
      <c r="F9" s="31">
        <f t="shared" si="1"/>
        <v>5.2080000000000001E-2</v>
      </c>
      <c r="G9" s="40"/>
      <c r="J9" s="1"/>
      <c r="K9" s="1"/>
      <c r="L9" s="26"/>
      <c r="M9" s="26"/>
    </row>
    <row r="10" spans="1:13" x14ac:dyDescent="0.25">
      <c r="A10" s="30" t="s">
        <v>9</v>
      </c>
      <c r="B10" s="3">
        <v>3</v>
      </c>
      <c r="C10" s="4">
        <v>25</v>
      </c>
      <c r="D10" s="5">
        <v>8</v>
      </c>
      <c r="E10" s="2">
        <f t="shared" ref="E10" si="2">B10*D10</f>
        <v>24</v>
      </c>
      <c r="F10" s="31">
        <f t="shared" si="1"/>
        <v>0.10416</v>
      </c>
      <c r="G10" s="40"/>
      <c r="J10" s="1"/>
      <c r="K10" s="1"/>
      <c r="L10" s="26"/>
      <c r="M10" s="26"/>
    </row>
    <row r="11" spans="1:13" x14ac:dyDescent="0.25">
      <c r="A11" s="30" t="s">
        <v>11</v>
      </c>
      <c r="B11" s="4"/>
      <c r="C11" s="4"/>
      <c r="D11" s="5"/>
      <c r="E11" s="2">
        <f>SUM(E7:E10)</f>
        <v>112</v>
      </c>
      <c r="F11" s="36">
        <f>SUM(F5:F10)</f>
        <v>3.8599960000000002</v>
      </c>
      <c r="G11" s="40"/>
      <c r="J11" s="1"/>
      <c r="K11" s="1"/>
      <c r="L11" s="16"/>
      <c r="M11" s="17"/>
    </row>
    <row r="12" spans="1:13" x14ac:dyDescent="0.25">
      <c r="A12" s="11"/>
      <c r="B12" s="12"/>
      <c r="C12" s="12"/>
      <c r="D12" s="13"/>
      <c r="E12" s="14"/>
      <c r="F12" s="15"/>
      <c r="G12" s="16"/>
      <c r="H12" s="16"/>
      <c r="I12" s="17"/>
      <c r="J12" s="1"/>
      <c r="K12" s="1"/>
    </row>
    <row r="13" spans="1:13" ht="65.25" customHeight="1" x14ac:dyDescent="0.25">
      <c r="A13" s="49" t="s">
        <v>74</v>
      </c>
      <c r="B13" s="49"/>
      <c r="C13" s="49"/>
      <c r="D13" s="49"/>
      <c r="E13" s="1"/>
      <c r="F13" s="6"/>
      <c r="G13" s="23"/>
      <c r="H13" s="1"/>
      <c r="I13" s="1"/>
      <c r="J13" s="1"/>
      <c r="K13" s="1"/>
    </row>
    <row r="14" spans="1:13" ht="69" x14ac:dyDescent="0.25">
      <c r="A14" s="37" t="s">
        <v>12</v>
      </c>
      <c r="B14" s="27" t="s">
        <v>13</v>
      </c>
      <c r="C14" s="27" t="s">
        <v>14</v>
      </c>
      <c r="D14" s="38" t="s">
        <v>72</v>
      </c>
      <c r="E14" s="1"/>
      <c r="F14" s="6"/>
      <c r="G14" s="23"/>
      <c r="H14" s="1"/>
      <c r="I14" s="1"/>
      <c r="J14" s="1"/>
      <c r="K14" s="1"/>
    </row>
    <row r="15" spans="1:13" ht="14.4" x14ac:dyDescent="0.25">
      <c r="A15" s="7" t="s">
        <v>15</v>
      </c>
      <c r="B15" s="8">
        <f>D50</f>
        <v>329</v>
      </c>
      <c r="C15" s="9">
        <f>SUM(M50:T50)</f>
        <v>980.00000000000011</v>
      </c>
      <c r="D15" s="10">
        <f>0.09*B15/C15</f>
        <v>3.0214285714285711E-2</v>
      </c>
      <c r="E15" s="1"/>
      <c r="F15" s="6"/>
      <c r="G15" s="23"/>
      <c r="H15" s="1"/>
      <c r="I15" s="1"/>
      <c r="J15" s="1"/>
      <c r="K15" s="1"/>
    </row>
    <row r="16" spans="1:13" ht="14.4" x14ac:dyDescent="0.25">
      <c r="A16" s="19"/>
      <c r="B16" s="20"/>
      <c r="C16" s="21"/>
      <c r="D16" s="22"/>
      <c r="E16" s="1"/>
      <c r="F16" s="6"/>
      <c r="G16" s="23"/>
      <c r="H16" s="1"/>
      <c r="I16" s="1"/>
      <c r="J16" s="1"/>
      <c r="K16" s="1"/>
    </row>
    <row r="17" spans="1:20" ht="45" customHeight="1" x14ac:dyDescent="0.25">
      <c r="A17" s="48" t="s">
        <v>53</v>
      </c>
      <c r="B17" s="48"/>
      <c r="C17" s="48"/>
      <c r="D17" s="48"/>
      <c r="E17" s="48"/>
      <c r="F17" s="48"/>
      <c r="G17" s="18"/>
      <c r="H17" s="1"/>
      <c r="I17" s="1"/>
      <c r="J17" s="1"/>
      <c r="K17" s="1"/>
    </row>
    <row r="18" spans="1:20" ht="96.6" x14ac:dyDescent="0.25">
      <c r="A18" s="33" t="s">
        <v>0</v>
      </c>
      <c r="B18" s="34" t="s">
        <v>1</v>
      </c>
      <c r="C18" s="34" t="s">
        <v>2</v>
      </c>
      <c r="D18" s="34" t="s">
        <v>3</v>
      </c>
      <c r="E18" s="34" t="s">
        <v>4</v>
      </c>
      <c r="F18" s="34" t="s">
        <v>56</v>
      </c>
      <c r="G18" s="40"/>
      <c r="H18" s="1"/>
      <c r="I18" s="1"/>
      <c r="J18" s="1"/>
      <c r="K18" s="1"/>
    </row>
    <row r="19" spans="1:20" x14ac:dyDescent="0.25">
      <c r="A19" s="30">
        <v>1</v>
      </c>
      <c r="B19" s="4">
        <v>2</v>
      </c>
      <c r="C19" s="4">
        <v>3</v>
      </c>
      <c r="D19" s="5">
        <v>4</v>
      </c>
      <c r="E19" s="4">
        <v>5</v>
      </c>
      <c r="F19" s="4">
        <v>6</v>
      </c>
      <c r="H19" s="1"/>
      <c r="I19" s="1"/>
      <c r="J19" s="1"/>
      <c r="K19" s="1"/>
    </row>
    <row r="20" spans="1:20" x14ac:dyDescent="0.25">
      <c r="A20" s="30"/>
      <c r="B20" s="4"/>
      <c r="C20" s="4" t="s">
        <v>68</v>
      </c>
      <c r="D20" s="5" t="s">
        <v>68</v>
      </c>
      <c r="E20" s="4"/>
      <c r="F20" s="4" t="s">
        <v>5</v>
      </c>
      <c r="H20" s="1"/>
      <c r="I20" s="1"/>
      <c r="J20" s="1"/>
      <c r="K20" s="1"/>
    </row>
    <row r="21" spans="1:20" x14ac:dyDescent="0.25">
      <c r="A21" s="30" t="s">
        <v>24</v>
      </c>
      <c r="B21" s="3">
        <v>0.62</v>
      </c>
      <c r="C21" s="4">
        <v>37</v>
      </c>
      <c r="D21" s="5">
        <v>275</v>
      </c>
      <c r="E21" s="2">
        <f t="shared" ref="E21:E22" si="3">B21*D21</f>
        <v>170.5</v>
      </c>
      <c r="F21" s="31">
        <f t="shared" ref="F21:F26" si="4">E21*4.34/1000</f>
        <v>0.73997000000000002</v>
      </c>
      <c r="H21" s="1"/>
      <c r="I21" s="1"/>
      <c r="J21" s="1"/>
      <c r="K21" s="1"/>
    </row>
    <row r="22" spans="1:20" x14ac:dyDescent="0.25">
      <c r="A22" s="32" t="s">
        <v>6</v>
      </c>
      <c r="B22" s="3">
        <v>5</v>
      </c>
      <c r="C22" s="4">
        <v>37</v>
      </c>
      <c r="D22" s="5">
        <v>100</v>
      </c>
      <c r="E22" s="2">
        <f t="shared" si="3"/>
        <v>500</v>
      </c>
      <c r="F22" s="31">
        <f t="shared" si="4"/>
        <v>2.17</v>
      </c>
      <c r="H22" s="1"/>
      <c r="I22" s="1"/>
      <c r="J22" s="1"/>
      <c r="K22" s="1"/>
    </row>
    <row r="23" spans="1:20" x14ac:dyDescent="0.25">
      <c r="A23" s="30" t="s">
        <v>8</v>
      </c>
      <c r="B23" s="3">
        <v>22.16</v>
      </c>
      <c r="C23" s="4">
        <v>25</v>
      </c>
      <c r="D23" s="5">
        <v>20</v>
      </c>
      <c r="E23" s="2">
        <f>B23*D23</f>
        <v>443.2</v>
      </c>
      <c r="F23" s="31">
        <f t="shared" si="4"/>
        <v>1.9234879999999999</v>
      </c>
      <c r="H23" s="1"/>
      <c r="I23" s="1"/>
      <c r="J23" s="1"/>
      <c r="K23" s="1"/>
    </row>
    <row r="24" spans="1:20" x14ac:dyDescent="0.25">
      <c r="A24" s="30" t="s">
        <v>7</v>
      </c>
      <c r="B24" s="3">
        <v>21</v>
      </c>
      <c r="C24" s="4">
        <v>40</v>
      </c>
      <c r="D24" s="5">
        <v>8</v>
      </c>
      <c r="E24" s="2">
        <f t="shared" ref="E24" si="5">B24*D24</f>
        <v>168</v>
      </c>
      <c r="F24" s="31">
        <f t="shared" si="4"/>
        <v>0.72911999999999999</v>
      </c>
      <c r="H24" s="1"/>
      <c r="I24" s="1"/>
      <c r="J24" s="1"/>
      <c r="K24" s="1"/>
    </row>
    <row r="25" spans="1:20" x14ac:dyDescent="0.25">
      <c r="A25" s="30" t="s">
        <v>10</v>
      </c>
      <c r="B25" s="3">
        <v>21</v>
      </c>
      <c r="C25" s="4">
        <v>7.5</v>
      </c>
      <c r="D25" s="5">
        <v>6</v>
      </c>
      <c r="E25" s="2">
        <f>B25*D25</f>
        <v>126</v>
      </c>
      <c r="F25" s="31">
        <f t="shared" si="4"/>
        <v>0.54683999999999999</v>
      </c>
      <c r="H25" s="1"/>
      <c r="I25" s="1"/>
      <c r="J25" s="1"/>
      <c r="K25" s="1"/>
    </row>
    <row r="26" spans="1:20" x14ac:dyDescent="0.25">
      <c r="A26" s="30" t="s">
        <v>9</v>
      </c>
      <c r="B26" s="3">
        <v>7</v>
      </c>
      <c r="C26" s="4">
        <v>25</v>
      </c>
      <c r="D26" s="5">
        <v>8</v>
      </c>
      <c r="E26" s="2">
        <f t="shared" ref="E26" si="6">B26*D26</f>
        <v>56</v>
      </c>
      <c r="F26" s="31">
        <f t="shared" si="4"/>
        <v>0.24303999999999998</v>
      </c>
      <c r="H26" s="1"/>
      <c r="I26" s="1"/>
      <c r="J26" s="1"/>
      <c r="K26" s="1"/>
    </row>
    <row r="27" spans="1:20" x14ac:dyDescent="0.25">
      <c r="A27" s="30" t="s">
        <v>11</v>
      </c>
      <c r="B27" s="4"/>
      <c r="C27" s="4"/>
      <c r="D27" s="5"/>
      <c r="E27" s="2">
        <f>SUM(E23:E26)</f>
        <v>793.2</v>
      </c>
      <c r="F27" s="35">
        <f>SUM(F21:F26)</f>
        <v>6.3524579999999995</v>
      </c>
      <c r="H27" s="1"/>
      <c r="I27" s="1"/>
      <c r="J27" s="1"/>
      <c r="K27" s="1"/>
    </row>
    <row r="28" spans="1:20" ht="14.4" x14ac:dyDescent="0.25">
      <c r="A28" s="19"/>
      <c r="B28" s="20"/>
      <c r="C28" s="21"/>
      <c r="D28" s="22"/>
      <c r="E28" s="1"/>
      <c r="F28" s="6"/>
      <c r="G28" s="1"/>
      <c r="H28" s="1"/>
      <c r="I28" s="1"/>
      <c r="J28" s="1"/>
      <c r="K28" s="1"/>
    </row>
    <row r="29" spans="1:20" ht="14.4" customHeight="1" x14ac:dyDescent="0.25">
      <c r="A29" s="52" t="s">
        <v>73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</row>
    <row r="30" spans="1:20" ht="33.75" customHeight="1" x14ac:dyDescent="0.2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</row>
    <row r="31" spans="1:20" ht="37.799999999999997" customHeight="1" x14ac:dyDescent="0.25">
      <c r="A31" s="51" t="s">
        <v>16</v>
      </c>
      <c r="B31" s="51" t="s">
        <v>17</v>
      </c>
      <c r="C31" s="51" t="s">
        <v>18</v>
      </c>
      <c r="D31" s="51" t="s">
        <v>19</v>
      </c>
      <c r="E31" s="51" t="s">
        <v>20</v>
      </c>
      <c r="F31" s="51"/>
      <c r="G31" s="51" t="s">
        <v>21</v>
      </c>
      <c r="H31" s="51"/>
      <c r="I31" s="51" t="s">
        <v>22</v>
      </c>
      <c r="J31" s="51" t="s">
        <v>23</v>
      </c>
      <c r="K31" s="50" t="s">
        <v>57</v>
      </c>
      <c r="L31" s="50"/>
      <c r="M31" s="50"/>
      <c r="N31" s="50"/>
      <c r="O31" s="50"/>
      <c r="P31" s="50"/>
      <c r="Q31" s="50"/>
      <c r="R31" s="50"/>
      <c r="S31" s="50"/>
      <c r="T31" s="50"/>
    </row>
    <row r="32" spans="1:20" ht="70.8" customHeight="1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29" t="s">
        <v>58</v>
      </c>
      <c r="L32" s="29" t="s">
        <v>59</v>
      </c>
      <c r="M32" s="29" t="s">
        <v>60</v>
      </c>
      <c r="N32" s="29" t="s">
        <v>61</v>
      </c>
      <c r="O32" s="29" t="s">
        <v>62</v>
      </c>
      <c r="P32" s="29" t="s">
        <v>63</v>
      </c>
      <c r="Q32" s="29" t="s">
        <v>64</v>
      </c>
      <c r="R32" s="29" t="s">
        <v>65</v>
      </c>
      <c r="S32" s="29" t="s">
        <v>66</v>
      </c>
      <c r="T32" s="29" t="s">
        <v>67</v>
      </c>
    </row>
    <row r="33" spans="1:20" x14ac:dyDescent="0.25">
      <c r="A33" s="28">
        <v>1</v>
      </c>
      <c r="B33" s="28">
        <v>2</v>
      </c>
      <c r="C33" s="28">
        <v>3</v>
      </c>
      <c r="D33" s="28">
        <v>4</v>
      </c>
      <c r="E33" s="56">
        <v>5</v>
      </c>
      <c r="F33" s="56"/>
      <c r="G33" s="56">
        <v>6</v>
      </c>
      <c r="H33" s="56"/>
      <c r="I33" s="28">
        <v>7</v>
      </c>
      <c r="J33" s="28">
        <v>8</v>
      </c>
      <c r="K33" s="28">
        <v>9</v>
      </c>
      <c r="L33" s="28">
        <v>10</v>
      </c>
      <c r="M33" s="28">
        <v>11</v>
      </c>
      <c r="N33" s="28">
        <v>12</v>
      </c>
      <c r="O33" s="28">
        <v>13</v>
      </c>
      <c r="P33" s="28">
        <v>14</v>
      </c>
      <c r="Q33" s="28">
        <v>15</v>
      </c>
      <c r="R33" s="28">
        <v>16</v>
      </c>
      <c r="S33" s="28">
        <v>17</v>
      </c>
      <c r="T33" s="28">
        <v>18</v>
      </c>
    </row>
    <row r="34" spans="1:20" s="47" customFormat="1" ht="15" customHeight="1" x14ac:dyDescent="0.25">
      <c r="A34" s="45">
        <v>1</v>
      </c>
      <c r="B34" s="45" t="s">
        <v>26</v>
      </c>
      <c r="C34" s="45">
        <v>2</v>
      </c>
      <c r="D34" s="45">
        <v>31</v>
      </c>
      <c r="E34" s="55" t="s">
        <v>55</v>
      </c>
      <c r="F34" s="55"/>
      <c r="G34" s="57" t="s">
        <v>52</v>
      </c>
      <c r="H34" s="57"/>
      <c r="I34" s="45">
        <v>614.29999999999995</v>
      </c>
      <c r="J34" s="45">
        <v>598.29999999999995</v>
      </c>
      <c r="K34" s="46"/>
      <c r="L34" s="46"/>
      <c r="M34" s="46"/>
      <c r="N34" s="46"/>
      <c r="O34" s="46"/>
      <c r="P34" s="45">
        <v>77.7</v>
      </c>
      <c r="Q34" s="46"/>
      <c r="R34" s="46">
        <v>4.0999999999999996</v>
      </c>
      <c r="S34" s="46"/>
      <c r="T34" s="46"/>
    </row>
    <row r="35" spans="1:20" s="47" customFormat="1" x14ac:dyDescent="0.25">
      <c r="A35" s="45">
        <v>2</v>
      </c>
      <c r="B35" s="45" t="s">
        <v>27</v>
      </c>
      <c r="C35" s="45">
        <v>2</v>
      </c>
      <c r="D35" s="45">
        <v>30</v>
      </c>
      <c r="E35" s="55" t="s">
        <v>55</v>
      </c>
      <c r="F35" s="55"/>
      <c r="G35" s="57"/>
      <c r="H35" s="57"/>
      <c r="I35" s="45">
        <v>667.8</v>
      </c>
      <c r="J35" s="45">
        <v>651.79999999999995</v>
      </c>
      <c r="K35" s="46"/>
      <c r="L35" s="46"/>
      <c r="M35" s="46"/>
      <c r="N35" s="46"/>
      <c r="O35" s="46"/>
      <c r="P35" s="45">
        <v>79.099999999999994</v>
      </c>
      <c r="Q35" s="46"/>
      <c r="R35" s="46">
        <v>3.8</v>
      </c>
      <c r="S35" s="46"/>
      <c r="T35" s="46"/>
    </row>
    <row r="36" spans="1:20" s="47" customFormat="1" x14ac:dyDescent="0.25">
      <c r="A36" s="45">
        <v>3</v>
      </c>
      <c r="B36" s="45" t="s">
        <v>28</v>
      </c>
      <c r="C36" s="45">
        <v>2</v>
      </c>
      <c r="D36" s="45">
        <v>28</v>
      </c>
      <c r="E36" s="55" t="s">
        <v>55</v>
      </c>
      <c r="F36" s="55"/>
      <c r="G36" s="57"/>
      <c r="H36" s="57"/>
      <c r="I36" s="45">
        <v>734</v>
      </c>
      <c r="J36" s="45">
        <v>718</v>
      </c>
      <c r="K36" s="46"/>
      <c r="L36" s="46"/>
      <c r="M36" s="46"/>
      <c r="N36" s="46"/>
      <c r="O36" s="46"/>
      <c r="P36" s="45">
        <v>79.099999999999994</v>
      </c>
      <c r="Q36" s="46"/>
      <c r="R36" s="46">
        <v>3.9</v>
      </c>
      <c r="S36" s="46"/>
      <c r="T36" s="46"/>
    </row>
    <row r="37" spans="1:20" s="47" customFormat="1" x14ac:dyDescent="0.25">
      <c r="A37" s="45">
        <v>4</v>
      </c>
      <c r="B37" s="45" t="s">
        <v>29</v>
      </c>
      <c r="C37" s="45">
        <v>2</v>
      </c>
      <c r="D37" s="45">
        <v>42</v>
      </c>
      <c r="E37" s="55" t="s">
        <v>55</v>
      </c>
      <c r="F37" s="55"/>
      <c r="G37" s="57"/>
      <c r="H37" s="57"/>
      <c r="I37" s="45">
        <v>734</v>
      </c>
      <c r="J37" s="45">
        <v>718</v>
      </c>
      <c r="K37" s="46"/>
      <c r="L37" s="46"/>
      <c r="M37" s="46"/>
      <c r="N37" s="46"/>
      <c r="O37" s="46"/>
      <c r="P37" s="45">
        <v>81.8</v>
      </c>
      <c r="Q37" s="46"/>
      <c r="R37" s="46">
        <v>3.9</v>
      </c>
      <c r="S37" s="46"/>
      <c r="T37" s="46"/>
    </row>
    <row r="38" spans="1:20" s="47" customFormat="1" x14ac:dyDescent="0.25">
      <c r="A38" s="45">
        <v>5</v>
      </c>
      <c r="B38" s="45" t="s">
        <v>30</v>
      </c>
      <c r="C38" s="45">
        <v>2</v>
      </c>
      <c r="D38" s="45">
        <v>10</v>
      </c>
      <c r="E38" s="55" t="s">
        <v>55</v>
      </c>
      <c r="F38" s="55"/>
      <c r="G38" s="57"/>
      <c r="H38" s="57"/>
      <c r="I38" s="45">
        <v>652.70000000000005</v>
      </c>
      <c r="J38" s="45">
        <v>596.24</v>
      </c>
      <c r="K38" s="46"/>
      <c r="L38" s="46"/>
      <c r="M38" s="46"/>
      <c r="N38" s="46"/>
      <c r="O38" s="46"/>
      <c r="P38" s="45">
        <v>80.900000000000006</v>
      </c>
      <c r="Q38" s="46"/>
      <c r="R38" s="46">
        <v>4.2</v>
      </c>
      <c r="S38" s="46"/>
      <c r="T38" s="46"/>
    </row>
    <row r="39" spans="1:20" s="47" customFormat="1" x14ac:dyDescent="0.25">
      <c r="A39" s="45">
        <v>6</v>
      </c>
      <c r="B39" s="45" t="s">
        <v>31</v>
      </c>
      <c r="C39" s="45">
        <v>2</v>
      </c>
      <c r="D39" s="45">
        <v>13</v>
      </c>
      <c r="E39" s="55" t="s">
        <v>55</v>
      </c>
      <c r="F39" s="55"/>
      <c r="G39" s="57"/>
      <c r="H39" s="57"/>
      <c r="I39" s="45">
        <v>195.6</v>
      </c>
      <c r="J39" s="45">
        <v>176.6</v>
      </c>
      <c r="K39" s="46"/>
      <c r="L39" s="46"/>
      <c r="M39" s="46"/>
      <c r="N39" s="46"/>
      <c r="O39" s="46"/>
      <c r="P39" s="45">
        <v>31.8</v>
      </c>
      <c r="Q39" s="46"/>
      <c r="R39" s="46">
        <v>3.6</v>
      </c>
      <c r="S39" s="46"/>
      <c r="T39" s="46"/>
    </row>
    <row r="40" spans="1:20" s="47" customFormat="1" x14ac:dyDescent="0.25">
      <c r="A40" s="45">
        <v>7</v>
      </c>
      <c r="B40" s="45" t="s">
        <v>32</v>
      </c>
      <c r="C40" s="45">
        <v>2</v>
      </c>
      <c r="D40" s="45">
        <v>12</v>
      </c>
      <c r="E40" s="55" t="s">
        <v>55</v>
      </c>
      <c r="F40" s="55"/>
      <c r="G40" s="57"/>
      <c r="H40" s="57"/>
      <c r="I40" s="45">
        <v>215.32</v>
      </c>
      <c r="J40" s="45">
        <v>196.32</v>
      </c>
      <c r="K40" s="46"/>
      <c r="L40" s="46"/>
      <c r="M40" s="46"/>
      <c r="N40" s="46"/>
      <c r="O40" s="46"/>
      <c r="P40" s="45">
        <v>34.1</v>
      </c>
      <c r="Q40" s="46"/>
      <c r="R40" s="46">
        <v>3.6</v>
      </c>
      <c r="S40" s="46"/>
      <c r="T40" s="46"/>
    </row>
    <row r="41" spans="1:20" s="47" customFormat="1" x14ac:dyDescent="0.25">
      <c r="A41" s="45">
        <v>8</v>
      </c>
      <c r="B41" s="45" t="s">
        <v>33</v>
      </c>
      <c r="C41" s="45">
        <v>2</v>
      </c>
      <c r="D41" s="45">
        <v>15</v>
      </c>
      <c r="E41" s="55" t="s">
        <v>55</v>
      </c>
      <c r="F41" s="55"/>
      <c r="G41" s="57"/>
      <c r="H41" s="57"/>
      <c r="I41" s="45">
        <v>319</v>
      </c>
      <c r="J41" s="45">
        <v>300</v>
      </c>
      <c r="K41" s="46"/>
      <c r="L41" s="46"/>
      <c r="M41" s="46"/>
      <c r="N41" s="46"/>
      <c r="O41" s="46"/>
      <c r="P41" s="45">
        <v>34.299999999999997</v>
      </c>
      <c r="Q41" s="46"/>
      <c r="R41" s="46">
        <v>3.6</v>
      </c>
      <c r="S41" s="46"/>
      <c r="T41" s="46"/>
    </row>
    <row r="42" spans="1:20" s="47" customFormat="1" x14ac:dyDescent="0.25">
      <c r="A42" s="45">
        <v>9</v>
      </c>
      <c r="B42" s="45" t="s">
        <v>34</v>
      </c>
      <c r="C42" s="45">
        <v>2</v>
      </c>
      <c r="D42" s="45">
        <v>25</v>
      </c>
      <c r="E42" s="55" t="s">
        <v>55</v>
      </c>
      <c r="F42" s="55"/>
      <c r="G42" s="57"/>
      <c r="H42" s="57"/>
      <c r="I42" s="45">
        <v>734</v>
      </c>
      <c r="J42" s="45">
        <v>718</v>
      </c>
      <c r="K42" s="46"/>
      <c r="L42" s="46"/>
      <c r="M42" s="46"/>
      <c r="N42" s="46"/>
      <c r="O42" s="46"/>
      <c r="P42" s="45">
        <v>79.900000000000006</v>
      </c>
      <c r="Q42" s="46"/>
      <c r="R42" s="46">
        <v>3.8</v>
      </c>
      <c r="S42" s="46"/>
      <c r="T42" s="46"/>
    </row>
    <row r="43" spans="1:20" s="47" customFormat="1" x14ac:dyDescent="0.25">
      <c r="A43" s="45">
        <v>10</v>
      </c>
      <c r="B43" s="45" t="s">
        <v>35</v>
      </c>
      <c r="C43" s="45">
        <v>2</v>
      </c>
      <c r="D43" s="45">
        <v>12</v>
      </c>
      <c r="E43" s="55" t="s">
        <v>55</v>
      </c>
      <c r="F43" s="55"/>
      <c r="G43" s="57"/>
      <c r="H43" s="57"/>
      <c r="I43" s="45">
        <v>467.1</v>
      </c>
      <c r="J43" s="45">
        <v>451.1</v>
      </c>
      <c r="K43" s="46"/>
      <c r="L43" s="46"/>
      <c r="M43" s="46"/>
      <c r="N43" s="46"/>
      <c r="O43" s="46"/>
      <c r="P43" s="45">
        <v>80.7</v>
      </c>
      <c r="Q43" s="46"/>
      <c r="R43" s="46">
        <v>3.5</v>
      </c>
      <c r="S43" s="46"/>
      <c r="T43" s="46"/>
    </row>
    <row r="44" spans="1:20" s="47" customFormat="1" x14ac:dyDescent="0.25">
      <c r="A44" s="45">
        <v>11</v>
      </c>
      <c r="B44" s="45" t="s">
        <v>36</v>
      </c>
      <c r="C44" s="45">
        <v>2</v>
      </c>
      <c r="D44" s="45">
        <v>24</v>
      </c>
      <c r="E44" s="55" t="s">
        <v>55</v>
      </c>
      <c r="F44" s="55"/>
      <c r="G44" s="57"/>
      <c r="H44" s="57"/>
      <c r="I44" s="45">
        <v>680.5</v>
      </c>
      <c r="J44" s="45">
        <v>664.5</v>
      </c>
      <c r="K44" s="46"/>
      <c r="L44" s="46"/>
      <c r="M44" s="46"/>
      <c r="N44" s="46"/>
      <c r="O44" s="46"/>
      <c r="P44" s="45">
        <v>79</v>
      </c>
      <c r="Q44" s="46"/>
      <c r="R44" s="46">
        <v>5.7</v>
      </c>
      <c r="S44" s="46"/>
      <c r="T44" s="46"/>
    </row>
    <row r="45" spans="1:20" s="47" customFormat="1" x14ac:dyDescent="0.25">
      <c r="A45" s="45">
        <v>12</v>
      </c>
      <c r="B45" s="45" t="s">
        <v>37</v>
      </c>
      <c r="C45" s="45">
        <v>2</v>
      </c>
      <c r="D45" s="45">
        <v>21</v>
      </c>
      <c r="E45" s="55" t="s">
        <v>55</v>
      </c>
      <c r="F45" s="55"/>
      <c r="G45" s="57"/>
      <c r="H45" s="57"/>
      <c r="I45" s="45">
        <v>734</v>
      </c>
      <c r="J45" s="45">
        <v>718</v>
      </c>
      <c r="K45" s="46"/>
      <c r="L45" s="46"/>
      <c r="M45" s="46"/>
      <c r="N45" s="46"/>
      <c r="O45" s="46"/>
      <c r="P45" s="45" t="s">
        <v>69</v>
      </c>
      <c r="Q45" s="46"/>
      <c r="R45" s="46">
        <v>4</v>
      </c>
      <c r="S45" s="46"/>
      <c r="T45" s="46"/>
    </row>
    <row r="46" spans="1:20" s="47" customFormat="1" x14ac:dyDescent="0.25">
      <c r="A46" s="45">
        <v>13</v>
      </c>
      <c r="B46" s="45" t="s">
        <v>71</v>
      </c>
      <c r="C46" s="45">
        <v>2</v>
      </c>
      <c r="D46" s="45">
        <v>29</v>
      </c>
      <c r="E46" s="55" t="s">
        <v>55</v>
      </c>
      <c r="F46" s="55"/>
      <c r="G46" s="57"/>
      <c r="H46" s="57"/>
      <c r="I46" s="45">
        <v>601.6</v>
      </c>
      <c r="J46" s="45">
        <v>585.6</v>
      </c>
      <c r="K46" s="46"/>
      <c r="L46" s="46"/>
      <c r="M46" s="46"/>
      <c r="N46" s="46"/>
      <c r="O46" s="46"/>
      <c r="P46" s="45">
        <v>80.2</v>
      </c>
      <c r="Q46" s="46"/>
      <c r="R46" s="46">
        <v>5</v>
      </c>
      <c r="S46" s="46"/>
      <c r="T46" s="46" t="s">
        <v>70</v>
      </c>
    </row>
    <row r="47" spans="1:20" s="47" customFormat="1" x14ac:dyDescent="0.25">
      <c r="A47" s="45">
        <v>14</v>
      </c>
      <c r="B47" s="45" t="s">
        <v>38</v>
      </c>
      <c r="C47" s="45">
        <v>2</v>
      </c>
      <c r="D47" s="45">
        <v>16</v>
      </c>
      <c r="E47" s="55" t="s">
        <v>55</v>
      </c>
      <c r="F47" s="55"/>
      <c r="G47" s="57"/>
      <c r="H47" s="57"/>
      <c r="I47" s="45">
        <v>319</v>
      </c>
      <c r="J47" s="45">
        <v>300</v>
      </c>
      <c r="K47" s="46"/>
      <c r="L47" s="46"/>
      <c r="M47" s="46"/>
      <c r="N47" s="46"/>
      <c r="O47" s="46"/>
      <c r="P47" s="45">
        <v>34</v>
      </c>
      <c r="Q47" s="46"/>
      <c r="R47" s="46">
        <v>3.6</v>
      </c>
      <c r="S47" s="46"/>
      <c r="T47" s="46"/>
    </row>
    <row r="48" spans="1:20" s="47" customFormat="1" x14ac:dyDescent="0.25">
      <c r="A48" s="45">
        <v>15</v>
      </c>
      <c r="B48" s="45" t="s">
        <v>39</v>
      </c>
      <c r="C48" s="45">
        <v>14</v>
      </c>
      <c r="D48" s="45">
        <v>9</v>
      </c>
      <c r="E48" s="55" t="s">
        <v>55</v>
      </c>
      <c r="F48" s="55"/>
      <c r="G48" s="57"/>
      <c r="H48" s="57"/>
      <c r="I48" s="45">
        <v>319</v>
      </c>
      <c r="J48" s="45">
        <v>300</v>
      </c>
      <c r="K48" s="46"/>
      <c r="L48" s="46"/>
      <c r="M48" s="46"/>
      <c r="N48" s="46"/>
      <c r="O48" s="46"/>
      <c r="P48" s="45">
        <v>32.299999999999997</v>
      </c>
      <c r="Q48" s="46"/>
      <c r="R48" s="46">
        <v>5.3</v>
      </c>
      <c r="S48" s="46"/>
      <c r="T48" s="46"/>
    </row>
    <row r="49" spans="1:20" s="47" customFormat="1" ht="13.2" customHeight="1" x14ac:dyDescent="0.25">
      <c r="A49" s="45">
        <v>16</v>
      </c>
      <c r="B49" s="45" t="s">
        <v>40</v>
      </c>
      <c r="C49" s="45">
        <v>2</v>
      </c>
      <c r="D49" s="45">
        <v>12</v>
      </c>
      <c r="E49" s="55" t="s">
        <v>55</v>
      </c>
      <c r="F49" s="55"/>
      <c r="G49" s="57"/>
      <c r="H49" s="57"/>
      <c r="I49" s="45">
        <v>319</v>
      </c>
      <c r="J49" s="45">
        <v>300</v>
      </c>
      <c r="K49" s="46"/>
      <c r="L49" s="46"/>
      <c r="M49" s="46"/>
      <c r="N49" s="46"/>
      <c r="O49" s="46"/>
      <c r="P49" s="45">
        <v>31.6</v>
      </c>
      <c r="Q49" s="46"/>
      <c r="R49" s="46">
        <v>1.9</v>
      </c>
      <c r="S49" s="46"/>
      <c r="T49" s="46"/>
    </row>
    <row r="50" spans="1:20" s="43" customFormat="1" x14ac:dyDescent="0.25">
      <c r="A50" s="41"/>
      <c r="B50" s="41" t="s">
        <v>41</v>
      </c>
      <c r="C50" s="41"/>
      <c r="D50" s="41">
        <f>SUM(D34:D49)</f>
        <v>329</v>
      </c>
      <c r="E50" s="41"/>
      <c r="F50" s="41"/>
      <c r="G50" s="57"/>
      <c r="H50" s="57"/>
      <c r="I50" s="41">
        <f>SUM(I34:I49)</f>
        <v>8306.9200000000019</v>
      </c>
      <c r="J50" s="41">
        <f t="shared" ref="J50:T50" si="7">SUM(J34:J49)</f>
        <v>7992.4600000000009</v>
      </c>
      <c r="K50" s="41">
        <f t="shared" si="7"/>
        <v>0</v>
      </c>
      <c r="L50" s="41">
        <f t="shared" si="7"/>
        <v>0</v>
      </c>
      <c r="M50" s="41">
        <f t="shared" si="7"/>
        <v>0</v>
      </c>
      <c r="N50" s="41">
        <f t="shared" si="7"/>
        <v>0</v>
      </c>
      <c r="O50" s="41">
        <f t="shared" si="7"/>
        <v>0</v>
      </c>
      <c r="P50" s="41">
        <f t="shared" si="7"/>
        <v>916.50000000000011</v>
      </c>
      <c r="Q50" s="41">
        <f t="shared" si="7"/>
        <v>0</v>
      </c>
      <c r="R50" s="41">
        <f t="shared" si="7"/>
        <v>63.5</v>
      </c>
      <c r="S50" s="41">
        <f t="shared" si="7"/>
        <v>0</v>
      </c>
      <c r="T50" s="41">
        <f t="shared" si="7"/>
        <v>0</v>
      </c>
    </row>
    <row r="51" spans="1:20" x14ac:dyDescent="0.25">
      <c r="A51" s="41">
        <v>1</v>
      </c>
      <c r="B51" s="41" t="s">
        <v>42</v>
      </c>
      <c r="C51" s="41">
        <v>1</v>
      </c>
      <c r="D51" s="41">
        <v>12</v>
      </c>
      <c r="E51" s="54" t="s">
        <v>55</v>
      </c>
      <c r="F51" s="54"/>
      <c r="G51" s="57"/>
      <c r="H51" s="57"/>
      <c r="I51" s="41">
        <v>354</v>
      </c>
      <c r="J51" s="41">
        <v>342</v>
      </c>
      <c r="K51" s="42"/>
      <c r="L51" s="42"/>
      <c r="M51" s="42"/>
      <c r="N51" s="42"/>
      <c r="O51" s="42"/>
      <c r="P51" s="41">
        <v>0</v>
      </c>
      <c r="Q51" s="42"/>
      <c r="R51" s="42"/>
      <c r="S51" s="42"/>
      <c r="T51" s="42"/>
    </row>
    <row r="52" spans="1:20" x14ac:dyDescent="0.25">
      <c r="A52" s="41">
        <v>2</v>
      </c>
      <c r="B52" s="41" t="s">
        <v>43</v>
      </c>
      <c r="C52" s="41">
        <v>1</v>
      </c>
      <c r="D52" s="41">
        <v>6</v>
      </c>
      <c r="E52" s="54" t="s">
        <v>55</v>
      </c>
      <c r="F52" s="54"/>
      <c r="G52" s="57"/>
      <c r="H52" s="57"/>
      <c r="I52" s="41">
        <v>146</v>
      </c>
      <c r="J52" s="41">
        <v>146</v>
      </c>
      <c r="K52" s="42"/>
      <c r="L52" s="42"/>
      <c r="M52" s="42"/>
      <c r="N52" s="42"/>
      <c r="O52" s="42"/>
      <c r="P52" s="41">
        <v>0</v>
      </c>
      <c r="Q52" s="42"/>
      <c r="R52" s="42"/>
      <c r="S52" s="42"/>
      <c r="T52" s="42"/>
    </row>
    <row r="53" spans="1:20" x14ac:dyDescent="0.25">
      <c r="A53" s="41">
        <v>3</v>
      </c>
      <c r="B53" s="41" t="s">
        <v>44</v>
      </c>
      <c r="C53" s="41">
        <v>1</v>
      </c>
      <c r="D53" s="41">
        <v>9</v>
      </c>
      <c r="E53" s="54" t="s">
        <v>55</v>
      </c>
      <c r="F53" s="54"/>
      <c r="G53" s="57"/>
      <c r="H53" s="57"/>
      <c r="I53" s="41">
        <v>146</v>
      </c>
      <c r="J53" s="41">
        <v>146</v>
      </c>
      <c r="K53" s="42"/>
      <c r="L53" s="42"/>
      <c r="M53" s="42"/>
      <c r="N53" s="42"/>
      <c r="O53" s="42"/>
      <c r="P53" s="41">
        <v>0</v>
      </c>
      <c r="Q53" s="42"/>
      <c r="R53" s="42"/>
      <c r="S53" s="42"/>
      <c r="T53" s="42"/>
    </row>
    <row r="54" spans="1:20" x14ac:dyDescent="0.25">
      <c r="A54" s="41">
        <v>4</v>
      </c>
      <c r="B54" s="41" t="s">
        <v>45</v>
      </c>
      <c r="C54" s="41">
        <v>1</v>
      </c>
      <c r="D54" s="41">
        <v>2</v>
      </c>
      <c r="E54" s="54" t="s">
        <v>55</v>
      </c>
      <c r="F54" s="54"/>
      <c r="G54" s="57"/>
      <c r="H54" s="57"/>
      <c r="I54" s="41">
        <v>146</v>
      </c>
      <c r="J54" s="41">
        <v>146</v>
      </c>
      <c r="K54" s="42"/>
      <c r="L54" s="42"/>
      <c r="M54" s="42"/>
      <c r="N54" s="42"/>
      <c r="O54" s="42"/>
      <c r="P54" s="41">
        <v>0</v>
      </c>
      <c r="Q54" s="42"/>
      <c r="R54" s="42"/>
      <c r="S54" s="42"/>
      <c r="T54" s="42"/>
    </row>
    <row r="55" spans="1:20" x14ac:dyDescent="0.25">
      <c r="A55" s="41">
        <v>5</v>
      </c>
      <c r="B55" s="41" t="s">
        <v>46</v>
      </c>
      <c r="C55" s="41">
        <v>1</v>
      </c>
      <c r="D55" s="41">
        <v>15</v>
      </c>
      <c r="E55" s="54" t="s">
        <v>55</v>
      </c>
      <c r="F55" s="54"/>
      <c r="G55" s="57"/>
      <c r="H55" s="57"/>
      <c r="I55" s="41">
        <v>146</v>
      </c>
      <c r="J55" s="41">
        <v>146</v>
      </c>
      <c r="K55" s="42"/>
      <c r="L55" s="42"/>
      <c r="M55" s="42"/>
      <c r="N55" s="42"/>
      <c r="O55" s="42"/>
      <c r="P55" s="41">
        <v>0</v>
      </c>
      <c r="Q55" s="42"/>
      <c r="R55" s="42"/>
      <c r="S55" s="42"/>
      <c r="T55" s="42"/>
    </row>
    <row r="56" spans="1:20" x14ac:dyDescent="0.25">
      <c r="A56" s="41">
        <v>6</v>
      </c>
      <c r="B56" s="41" t="s">
        <v>47</v>
      </c>
      <c r="C56" s="41">
        <v>1</v>
      </c>
      <c r="D56" s="41">
        <v>6</v>
      </c>
      <c r="E56" s="54" t="s">
        <v>55</v>
      </c>
      <c r="F56" s="54"/>
      <c r="G56" s="57"/>
      <c r="H56" s="57"/>
      <c r="I56" s="41">
        <v>146</v>
      </c>
      <c r="J56" s="41">
        <v>146</v>
      </c>
      <c r="K56" s="42"/>
      <c r="L56" s="42"/>
      <c r="M56" s="42"/>
      <c r="N56" s="42"/>
      <c r="O56" s="42"/>
      <c r="P56" s="41">
        <v>0</v>
      </c>
      <c r="Q56" s="42"/>
      <c r="R56" s="42"/>
      <c r="S56" s="42"/>
      <c r="T56" s="42"/>
    </row>
    <row r="57" spans="1:20" x14ac:dyDescent="0.25">
      <c r="A57" s="41">
        <v>7</v>
      </c>
      <c r="B57" s="41" t="s">
        <v>48</v>
      </c>
      <c r="C57" s="41">
        <v>1</v>
      </c>
      <c r="D57" s="41">
        <v>3</v>
      </c>
      <c r="E57" s="54" t="s">
        <v>55</v>
      </c>
      <c r="F57" s="54"/>
      <c r="G57" s="57"/>
      <c r="H57" s="57"/>
      <c r="I57" s="41">
        <v>73.150000000000006</v>
      </c>
      <c r="J57" s="41">
        <v>73.150000000000006</v>
      </c>
      <c r="K57" s="42"/>
      <c r="L57" s="42"/>
      <c r="M57" s="42"/>
      <c r="N57" s="42"/>
      <c r="O57" s="42"/>
      <c r="P57" s="41">
        <v>0</v>
      </c>
      <c r="Q57" s="42"/>
      <c r="R57" s="42"/>
      <c r="S57" s="42"/>
      <c r="T57" s="42"/>
    </row>
    <row r="58" spans="1:20" x14ac:dyDescent="0.25">
      <c r="A58" s="41">
        <v>8</v>
      </c>
      <c r="B58" s="41" t="s">
        <v>49</v>
      </c>
      <c r="C58" s="41">
        <v>1</v>
      </c>
      <c r="D58" s="41">
        <v>3</v>
      </c>
      <c r="E58" s="54" t="s">
        <v>55</v>
      </c>
      <c r="F58" s="54"/>
      <c r="G58" s="57"/>
      <c r="H58" s="57"/>
      <c r="I58" s="41">
        <v>65.099999999999994</v>
      </c>
      <c r="J58" s="41">
        <v>65.099999999999994</v>
      </c>
      <c r="K58" s="42"/>
      <c r="L58" s="42"/>
      <c r="M58" s="42"/>
      <c r="N58" s="42"/>
      <c r="O58" s="42"/>
      <c r="P58" s="41">
        <v>0</v>
      </c>
      <c r="Q58" s="42"/>
      <c r="R58" s="42"/>
      <c r="S58" s="42"/>
      <c r="T58" s="42"/>
    </row>
    <row r="59" spans="1:20" x14ac:dyDescent="0.25">
      <c r="A59" s="41">
        <v>9</v>
      </c>
      <c r="B59" s="41" t="s">
        <v>50</v>
      </c>
      <c r="C59" s="41">
        <v>1</v>
      </c>
      <c r="D59" s="41">
        <v>1</v>
      </c>
      <c r="E59" s="54" t="s">
        <v>55</v>
      </c>
      <c r="F59" s="54"/>
      <c r="G59" s="57"/>
      <c r="H59" s="57"/>
      <c r="I59" s="41">
        <v>65.099999999999994</v>
      </c>
      <c r="J59" s="41">
        <v>65.099999999999994</v>
      </c>
      <c r="K59" s="42"/>
      <c r="L59" s="42"/>
      <c r="M59" s="42"/>
      <c r="N59" s="42"/>
      <c r="O59" s="42"/>
      <c r="P59" s="41">
        <v>0</v>
      </c>
      <c r="Q59" s="42"/>
      <c r="R59" s="42"/>
      <c r="S59" s="42"/>
      <c r="T59" s="42"/>
    </row>
    <row r="60" spans="1:20" s="43" customFormat="1" x14ac:dyDescent="0.25">
      <c r="A60" s="41"/>
      <c r="B60" s="41" t="s">
        <v>51</v>
      </c>
      <c r="C60" s="41"/>
      <c r="D60" s="41">
        <f>SUM(D51:D59)</f>
        <v>57</v>
      </c>
      <c r="E60" s="41"/>
      <c r="F60" s="41"/>
      <c r="G60" s="57"/>
      <c r="H60" s="57"/>
      <c r="I60" s="41">
        <f t="shared" ref="I60:J60" si="8">SUM(I51:I59)</f>
        <v>1287.3499999999999</v>
      </c>
      <c r="J60" s="41">
        <f t="shared" si="8"/>
        <v>1275.3499999999999</v>
      </c>
      <c r="K60" s="44"/>
      <c r="L60" s="42"/>
      <c r="M60" s="42"/>
      <c r="N60" s="42"/>
      <c r="O60" s="42"/>
      <c r="P60" s="41">
        <f>SUM(P51:P59)</f>
        <v>0</v>
      </c>
      <c r="Q60" s="42"/>
      <c r="R60" s="42"/>
      <c r="S60" s="42"/>
      <c r="T60" s="42"/>
    </row>
  </sheetData>
  <mergeCells count="41">
    <mergeCell ref="E58:F58"/>
    <mergeCell ref="E59:F59"/>
    <mergeCell ref="G34:H60"/>
    <mergeCell ref="E54:F54"/>
    <mergeCell ref="E55:F55"/>
    <mergeCell ref="E39:F39"/>
    <mergeCell ref="E40:F40"/>
    <mergeCell ref="E41:F41"/>
    <mergeCell ref="E42:F42"/>
    <mergeCell ref="E53:F53"/>
    <mergeCell ref="E43:F43"/>
    <mergeCell ref="E44:F44"/>
    <mergeCell ref="E45:F45"/>
    <mergeCell ref="E46:F46"/>
    <mergeCell ref="E33:F33"/>
    <mergeCell ref="G33:H33"/>
    <mergeCell ref="E49:F49"/>
    <mergeCell ref="E56:F56"/>
    <mergeCell ref="E57:F57"/>
    <mergeCell ref="E51:F51"/>
    <mergeCell ref="E52:F52"/>
    <mergeCell ref="E34:F34"/>
    <mergeCell ref="E35:F35"/>
    <mergeCell ref="E36:F36"/>
    <mergeCell ref="E37:F37"/>
    <mergeCell ref="E38:F38"/>
    <mergeCell ref="E47:F47"/>
    <mergeCell ref="E48:F48"/>
    <mergeCell ref="A1:F1"/>
    <mergeCell ref="A17:F17"/>
    <mergeCell ref="A13:D13"/>
    <mergeCell ref="K31:T31"/>
    <mergeCell ref="J31:J32"/>
    <mergeCell ref="I31:I32"/>
    <mergeCell ref="G31:H32"/>
    <mergeCell ref="E31:F32"/>
    <mergeCell ref="D31:D32"/>
    <mergeCell ref="C31:C32"/>
    <mergeCell ref="B31:B32"/>
    <mergeCell ref="A31:A32"/>
    <mergeCell ref="A29:T30"/>
  </mergeCells>
  <pageMargins left="0.15748031496062992" right="0.15748031496062992" top="0.74803149606299213" bottom="0.23622047244094491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2017-05-11T23:40:46Z</dcterms:modified>
</cp:coreProperties>
</file>